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Sheet1!$A$1:$R$64</definedName>
  </definedNames>
  <calcPr calcId="145621"/>
</workbook>
</file>

<file path=xl/calcChain.xml><?xml version="1.0" encoding="utf-8"?>
<calcChain xmlns="http://schemas.openxmlformats.org/spreadsheetml/2006/main">
  <c r="N64" i="1" l="1"/>
  <c r="O15" i="1" l="1"/>
  <c r="H53" i="1" l="1"/>
  <c r="G53" i="1"/>
  <c r="F53" i="1"/>
  <c r="E53" i="1"/>
  <c r="H45" i="1"/>
  <c r="G45" i="1"/>
  <c r="F45" i="1"/>
  <c r="E45" i="1"/>
  <c r="H36" i="1"/>
  <c r="G36" i="1"/>
  <c r="F36" i="1"/>
  <c r="E36" i="1"/>
  <c r="H29" i="1"/>
  <c r="G29" i="1"/>
  <c r="F29" i="1"/>
  <c r="E29" i="1"/>
  <c r="H22" i="1"/>
  <c r="G22" i="1"/>
  <c r="F22" i="1"/>
  <c r="E22" i="1"/>
  <c r="H15" i="1"/>
  <c r="G15" i="1"/>
  <c r="F15" i="1"/>
  <c r="E15" i="1"/>
  <c r="F61" i="1" l="1"/>
  <c r="G61" i="1"/>
  <c r="H61" i="1"/>
  <c r="I61" i="1"/>
  <c r="J61" i="1"/>
  <c r="K61" i="1"/>
  <c r="L61" i="1"/>
  <c r="M61" i="1"/>
  <c r="N61" i="1"/>
  <c r="O61" i="1"/>
  <c r="P61" i="1"/>
  <c r="Q61" i="1"/>
  <c r="R61" i="1"/>
  <c r="E61" i="1"/>
  <c r="E60" i="1"/>
  <c r="N56" i="1"/>
  <c r="M56" i="1"/>
  <c r="M60" i="1"/>
  <c r="M62" i="1"/>
  <c r="M55" i="1"/>
  <c r="M15" i="1"/>
  <c r="N15" i="1"/>
  <c r="P15" i="1"/>
  <c r="R56" i="1"/>
  <c r="Q56" i="1"/>
  <c r="Q55" i="1"/>
  <c r="F57" i="1"/>
  <c r="F56" i="1"/>
  <c r="E56" i="1"/>
  <c r="I53" i="1"/>
  <c r="J53" i="1"/>
  <c r="K53" i="1"/>
  <c r="L53" i="1"/>
  <c r="M53" i="1"/>
  <c r="N53" i="1"/>
  <c r="O53" i="1"/>
  <c r="P53" i="1"/>
  <c r="Q53" i="1"/>
  <c r="R53" i="1"/>
  <c r="I45" i="1"/>
  <c r="J45" i="1"/>
  <c r="K45" i="1"/>
  <c r="L45" i="1"/>
  <c r="M45" i="1"/>
  <c r="N45" i="1"/>
  <c r="O45" i="1"/>
  <c r="P45" i="1"/>
  <c r="Q45" i="1"/>
  <c r="R45" i="1"/>
  <c r="I36" i="1"/>
  <c r="J36" i="1"/>
  <c r="K36" i="1"/>
  <c r="L36" i="1"/>
  <c r="M36" i="1"/>
  <c r="N36" i="1"/>
  <c r="O36" i="1"/>
  <c r="P36" i="1"/>
  <c r="Q36" i="1"/>
  <c r="R36" i="1"/>
  <c r="I29" i="1"/>
  <c r="J29" i="1"/>
  <c r="K29" i="1"/>
  <c r="L29" i="1"/>
  <c r="M29" i="1"/>
  <c r="N29" i="1"/>
  <c r="O29" i="1"/>
  <c r="P29" i="1"/>
  <c r="Q29" i="1"/>
  <c r="R29" i="1"/>
  <c r="I22" i="1"/>
  <c r="J22" i="1"/>
  <c r="K22" i="1"/>
  <c r="L22" i="1"/>
  <c r="N22" i="1"/>
  <c r="O22" i="1"/>
  <c r="P22" i="1"/>
  <c r="Q22" i="1"/>
  <c r="R22" i="1"/>
  <c r="M22" i="1"/>
  <c r="R15" i="1"/>
  <c r="Q15" i="1"/>
  <c r="J15" i="1"/>
  <c r="K15" i="1"/>
  <c r="L15" i="1"/>
  <c r="I15" i="1"/>
  <c r="J56" i="1"/>
  <c r="K56" i="1"/>
  <c r="L56" i="1"/>
  <c r="I56" i="1"/>
  <c r="Q57" i="1"/>
  <c r="Q59" i="1"/>
  <c r="Q60" i="1"/>
  <c r="Q62" i="1"/>
  <c r="Q58" i="1"/>
  <c r="Q63" i="1"/>
  <c r="L57" i="1"/>
  <c r="J57" i="1"/>
  <c r="J55" i="1"/>
  <c r="J62" i="1"/>
  <c r="J59" i="1"/>
  <c r="J60" i="1"/>
  <c r="J58" i="1"/>
  <c r="J63" i="1"/>
  <c r="K62" i="1"/>
  <c r="K57" i="1"/>
  <c r="K59" i="1"/>
  <c r="K60" i="1"/>
  <c r="K55" i="1"/>
  <c r="K58" i="1"/>
  <c r="K63" i="1"/>
  <c r="L62" i="1"/>
  <c r="L59" i="1"/>
  <c r="L60" i="1"/>
  <c r="L55" i="1"/>
  <c r="L58" i="1"/>
  <c r="L63" i="1"/>
  <c r="M57" i="1"/>
  <c r="M58" i="1"/>
  <c r="M59" i="1"/>
  <c r="M63" i="1"/>
  <c r="N60" i="1"/>
  <c r="N55" i="1"/>
  <c r="N57" i="1"/>
  <c r="N58" i="1"/>
  <c r="N59" i="1"/>
  <c r="N62" i="1"/>
  <c r="N63" i="1"/>
  <c r="O60" i="1"/>
  <c r="O55" i="1"/>
  <c r="O56" i="1"/>
  <c r="O57" i="1"/>
  <c r="O58" i="1"/>
  <c r="O59" i="1"/>
  <c r="O62" i="1"/>
  <c r="O63" i="1"/>
  <c r="P60" i="1"/>
  <c r="P55" i="1"/>
  <c r="P56" i="1"/>
  <c r="P57" i="1"/>
  <c r="P58" i="1"/>
  <c r="P59" i="1"/>
  <c r="P62" i="1"/>
  <c r="P63" i="1"/>
  <c r="R60" i="1"/>
  <c r="R59" i="1"/>
  <c r="R55" i="1"/>
  <c r="R57" i="1"/>
  <c r="R62" i="1"/>
  <c r="R58" i="1"/>
  <c r="R63" i="1"/>
  <c r="F62" i="1"/>
  <c r="G62" i="1"/>
  <c r="H62" i="1"/>
  <c r="I62" i="1"/>
  <c r="F60" i="1"/>
  <c r="G60" i="1"/>
  <c r="H60" i="1"/>
  <c r="I60" i="1"/>
  <c r="F59" i="1"/>
  <c r="G59" i="1"/>
  <c r="H59" i="1"/>
  <c r="I59" i="1"/>
  <c r="F58" i="1"/>
  <c r="G58" i="1"/>
  <c r="H58" i="1"/>
  <c r="I58" i="1"/>
  <c r="G57" i="1"/>
  <c r="H57" i="1"/>
  <c r="I57" i="1"/>
  <c r="G56" i="1"/>
  <c r="H56" i="1"/>
  <c r="F55" i="1"/>
  <c r="G55" i="1"/>
  <c r="H55" i="1"/>
  <c r="I55" i="1"/>
  <c r="E55" i="1"/>
  <c r="F63" i="1"/>
  <c r="G63" i="1"/>
  <c r="H63" i="1"/>
  <c r="I63" i="1"/>
  <c r="E62" i="1"/>
  <c r="E59" i="1"/>
  <c r="E58" i="1"/>
  <c r="E57" i="1"/>
  <c r="E63" i="1"/>
  <c r="G64" i="1" l="1"/>
  <c r="H64" i="1"/>
  <c r="J64" i="1"/>
  <c r="K64" i="1"/>
  <c r="I64" i="1"/>
  <c r="L64" i="1"/>
  <c r="R64" i="1"/>
  <c r="O64" i="1"/>
  <c r="P64" i="1"/>
  <c r="M64" i="1"/>
  <c r="F64" i="1"/>
  <c r="E64" i="1"/>
  <c r="Q64" i="1"/>
</calcChain>
</file>

<file path=xl/sharedStrings.xml><?xml version="1.0" encoding="utf-8"?>
<sst xmlns="http://schemas.openxmlformats.org/spreadsheetml/2006/main" count="108" uniqueCount="50">
  <si>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</si>
  <si>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</si>
  <si>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</si>
  <si>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</si>
  <si>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</si>
  <si>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</si>
  <si>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</si>
  <si>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</si>
  <si>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</si>
  <si>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</si>
  <si>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</si>
  <si>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</si>
  <si>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</si>
  <si>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</si>
  <si>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</si>
  <si>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</si>
  <si>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</si>
  <si>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</si>
  <si>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</si>
  <si>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</si>
  <si>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</si>
  <si>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</si>
  <si>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</si>
  <si>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</si>
  <si>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</si>
  <si>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</si>
  <si>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</si>
  <si>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</si>
  <si>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</si>
  <si>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</si>
  <si>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</si>
  <si>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</si>
  <si>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</si>
  <si>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</si>
  <si>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</si>
  <si>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Aplinkos apsaugos rėmimo specialioji programa</t>
  </si>
  <si>
    <t>Valstybės biudžėto lėšos</t>
  </si>
  <si>
    <t>1 lentelė</t>
  </si>
  <si>
    <t>VIP</t>
  </si>
  <si>
    <t>tūkst. Eur</t>
  </si>
  <si>
    <t>2020-ųjų m. patvirtinta taryboje</t>
  </si>
  <si>
    <t>2022 m. asignavimų projektas</t>
  </si>
  <si>
    <t>VB (tiksl.)</t>
  </si>
  <si>
    <t>Tikslinės valstybės biudžeto lėšos</t>
  </si>
  <si>
    <t>SB(deleg)</t>
  </si>
  <si>
    <t>2021-2023 M. PROGRAMŲ ASIGNAVIMŲ SUVESTINĖ</t>
  </si>
  <si>
    <t>2021-ųjų m. asignavimų projektas</t>
  </si>
  <si>
    <t>2021-ųjų m. patvirtinta taryboje</t>
  </si>
  <si>
    <t>2023 m. asignavimų projektas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</si>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</sst>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38" fillId="25" borderId="20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left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topLeftCell="A61" zoomScale="130" zoomScaleNormal="130" zoomScaleSheetLayoutView="100" workbookViewId="0">
      <selection activeCell="T6" sqref="T6"/>
    </sheetView>
  </sheetViews>
  <sheetFormatPr defaultRowHeight="12.75" x14ac:dyDescent="0.2"/>
  <cols>
    <col min="1" max="1" width="3.42578125" customWidth="1"/>
    <col min="2" max="2" width="3.710937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23" t="s">
        <v>49</v>
      </c>
      <c r="O1" s="123"/>
      <c r="P1" s="123"/>
      <c r="Q1" s="123"/>
      <c r="R1" s="123"/>
    </row>
    <row r="2" spans="1:19" ht="21.75" customHeight="1" x14ac:dyDescent="0.2">
      <c r="A2" s="130" t="s">
        <v>37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ht="14.25" x14ac:dyDescent="0.2">
      <c r="A3" s="131" t="s">
        <v>45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9" ht="15" customHeight="1" thickBot="1" x14ac:dyDescent="0.25">
      <c r="A4" s="79" t="s">
        <v>39</v>
      </c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79"/>
      <c r="N4" s="79"/>
      <c r="O4" s="79"/>
      <c r="P4" s="79"/>
      <c r="Q4" s="79"/>
      <c r="R4" s="79"/>
    </row>
    <row r="5" spans="1:19" ht="27" customHeight="1" x14ac:dyDescent="0.2">
      <c r="A5" s="115" t="s">
        <v>0</v>
      </c>
      <c r="B5" s="120" t="s">
        <v>1</v>
      </c>
      <c r="C5" s="107" t="s">
        <v>2</v>
      </c>
      <c r="D5" s="95" t="s">
        <v>3</v>
      </c>
      <c r="E5" s="92" t="s">
        <v>40</v>
      </c>
      <c r="F5" s="93"/>
      <c r="G5" s="93"/>
      <c r="H5" s="94"/>
      <c r="I5" s="92" t="s">
        <v>46</v>
      </c>
      <c r="J5" s="93"/>
      <c r="K5" s="93"/>
      <c r="L5" s="93"/>
      <c r="M5" s="100" t="s">
        <v>47</v>
      </c>
      <c r="N5" s="100"/>
      <c r="O5" s="100"/>
      <c r="P5" s="100"/>
      <c r="Q5" s="90" t="s">
        <v>41</v>
      </c>
      <c r="R5" s="91" t="s">
        <v>48</v>
      </c>
    </row>
    <row r="6" spans="1:19" ht="18.75" customHeight="1" x14ac:dyDescent="0.2">
      <c r="A6" s="116"/>
      <c r="B6" s="121"/>
      <c r="C6" s="100"/>
      <c r="D6" s="96"/>
      <c r="E6" s="126" t="s">
        <v>4</v>
      </c>
      <c r="F6" s="104" t="s">
        <v>5</v>
      </c>
      <c r="G6" s="105"/>
      <c r="H6" s="129"/>
      <c r="I6" s="126" t="s">
        <v>4</v>
      </c>
      <c r="J6" s="104" t="s">
        <v>5</v>
      </c>
      <c r="K6" s="105"/>
      <c r="L6" s="105"/>
      <c r="M6" s="101" t="s">
        <v>4</v>
      </c>
      <c r="N6" s="100" t="s">
        <v>5</v>
      </c>
      <c r="O6" s="100"/>
      <c r="P6" s="100"/>
      <c r="Q6" s="90"/>
      <c r="R6" s="124"/>
    </row>
    <row r="7" spans="1:19" ht="26.25" customHeight="1" x14ac:dyDescent="0.2">
      <c r="A7" s="116"/>
      <c r="B7" s="121"/>
      <c r="C7" s="100"/>
      <c r="D7" s="96"/>
      <c r="E7" s="127"/>
      <c r="F7" s="104" t="s">
        <v>6</v>
      </c>
      <c r="G7" s="106"/>
      <c r="H7" s="132" t="s">
        <v>7</v>
      </c>
      <c r="I7" s="127"/>
      <c r="J7" s="104" t="s">
        <v>6</v>
      </c>
      <c r="K7" s="106"/>
      <c r="L7" s="134" t="s">
        <v>7</v>
      </c>
      <c r="M7" s="101"/>
      <c r="N7" s="100" t="s">
        <v>6</v>
      </c>
      <c r="O7" s="100"/>
      <c r="P7" s="100" t="s">
        <v>7</v>
      </c>
      <c r="Q7" s="90"/>
      <c r="R7" s="124"/>
    </row>
    <row r="8" spans="1:19" ht="49.5" customHeight="1" thickBot="1" x14ac:dyDescent="0.25">
      <c r="A8" s="117"/>
      <c r="B8" s="122"/>
      <c r="C8" s="108"/>
      <c r="D8" s="97"/>
      <c r="E8" s="128"/>
      <c r="F8" s="20" t="s">
        <v>8</v>
      </c>
      <c r="G8" s="20" t="s">
        <v>9</v>
      </c>
      <c r="H8" s="133"/>
      <c r="I8" s="127"/>
      <c r="J8" s="22" t="s">
        <v>8</v>
      </c>
      <c r="K8" s="22" t="s">
        <v>9</v>
      </c>
      <c r="L8" s="135"/>
      <c r="M8" s="102"/>
      <c r="N8" s="19" t="s">
        <v>8</v>
      </c>
      <c r="O8" s="19" t="s">
        <v>9</v>
      </c>
      <c r="P8" s="103"/>
      <c r="Q8" s="91"/>
      <c r="R8" s="125"/>
    </row>
    <row r="9" spans="1:19" ht="12.75" customHeight="1" x14ac:dyDescent="0.2">
      <c r="A9" s="84">
        <v>1</v>
      </c>
      <c r="B9" s="87">
        <v>1</v>
      </c>
      <c r="C9" s="77" t="s">
        <v>29</v>
      </c>
      <c r="D9" s="13" t="s">
        <v>10</v>
      </c>
      <c r="E9" s="32">
        <v>3567.71</v>
      </c>
      <c r="F9" s="31">
        <v>3330.77</v>
      </c>
      <c r="G9" s="31">
        <v>2590.9</v>
      </c>
      <c r="H9" s="31">
        <v>236.94</v>
      </c>
      <c r="I9" s="47">
        <v>3401.5</v>
      </c>
      <c r="J9" s="47">
        <v>3401.5</v>
      </c>
      <c r="K9" s="48">
        <v>2636</v>
      </c>
      <c r="L9" s="48">
        <v>0</v>
      </c>
      <c r="M9" s="32">
        <v>3604.61</v>
      </c>
      <c r="N9" s="31">
        <v>3529.37</v>
      </c>
      <c r="O9" s="31">
        <v>2820.21</v>
      </c>
      <c r="P9" s="31">
        <v>75.239999999999995</v>
      </c>
      <c r="Q9" s="40">
        <v>3523.2</v>
      </c>
      <c r="R9" s="40">
        <v>3653.7</v>
      </c>
    </row>
    <row r="10" spans="1:19" x14ac:dyDescent="0.2">
      <c r="A10" s="85"/>
      <c r="B10" s="88"/>
      <c r="C10" s="78"/>
      <c r="D10" s="12" t="s">
        <v>12</v>
      </c>
      <c r="E10" s="32">
        <v>1357.32</v>
      </c>
      <c r="F10" s="31">
        <v>1331.41</v>
      </c>
      <c r="G10" s="31">
        <v>1211.4100000000001</v>
      </c>
      <c r="H10" s="31">
        <v>25.91</v>
      </c>
      <c r="I10" s="47">
        <v>1360</v>
      </c>
      <c r="J10" s="47">
        <v>1360</v>
      </c>
      <c r="K10" s="48">
        <v>1184.2</v>
      </c>
      <c r="L10" s="48">
        <v>0</v>
      </c>
      <c r="M10" s="32">
        <v>1480.88</v>
      </c>
      <c r="N10" s="31">
        <v>1480.88</v>
      </c>
      <c r="O10" s="31">
        <v>1357.05</v>
      </c>
      <c r="P10" s="31">
        <v>0</v>
      </c>
      <c r="Q10" s="41">
        <v>1376.3</v>
      </c>
      <c r="R10" s="40">
        <v>1482</v>
      </c>
    </row>
    <row r="11" spans="1:19" x14ac:dyDescent="0.2">
      <c r="A11" s="85"/>
      <c r="B11" s="88"/>
      <c r="C11" s="78"/>
      <c r="D11" s="12" t="s">
        <v>11</v>
      </c>
      <c r="E11" s="32">
        <v>37.92</v>
      </c>
      <c r="F11" s="31">
        <v>37.92</v>
      </c>
      <c r="G11" s="31">
        <v>0</v>
      </c>
      <c r="H11" s="31">
        <v>0</v>
      </c>
      <c r="I11" s="48">
        <v>39</v>
      </c>
      <c r="J11" s="48">
        <v>39</v>
      </c>
      <c r="K11" s="48">
        <v>0</v>
      </c>
      <c r="L11" s="48">
        <v>0</v>
      </c>
      <c r="M11" s="32">
        <v>51.85</v>
      </c>
      <c r="N11" s="31">
        <v>51.15</v>
      </c>
      <c r="O11" s="31">
        <v>0</v>
      </c>
      <c r="P11" s="31">
        <v>0.7</v>
      </c>
      <c r="Q11" s="40">
        <v>45</v>
      </c>
      <c r="R11" s="40">
        <v>56</v>
      </c>
      <c r="S11" s="10"/>
    </row>
    <row r="12" spans="1:19" x14ac:dyDescent="0.2">
      <c r="A12" s="85"/>
      <c r="B12" s="88"/>
      <c r="C12" s="78"/>
      <c r="D12" s="12" t="s">
        <v>23</v>
      </c>
      <c r="E12" s="32">
        <v>140.053</v>
      </c>
      <c r="F12" s="31">
        <v>140.053</v>
      </c>
      <c r="G12" s="31">
        <v>110.4</v>
      </c>
      <c r="H12" s="31">
        <v>0</v>
      </c>
      <c r="I12" s="48">
        <v>145</v>
      </c>
      <c r="J12" s="48">
        <v>145</v>
      </c>
      <c r="K12" s="48">
        <v>110</v>
      </c>
      <c r="L12" s="48">
        <v>0</v>
      </c>
      <c r="M12" s="32">
        <v>808.59400000000005</v>
      </c>
      <c r="N12" s="31">
        <v>808.59400000000005</v>
      </c>
      <c r="O12" s="31">
        <v>51.31</v>
      </c>
      <c r="P12" s="31">
        <v>0</v>
      </c>
      <c r="Q12" s="42">
        <v>151</v>
      </c>
      <c r="R12" s="40">
        <v>157</v>
      </c>
    </row>
    <row r="13" spans="1:19" x14ac:dyDescent="0.2">
      <c r="A13" s="85"/>
      <c r="B13" s="88"/>
      <c r="C13" s="78"/>
      <c r="D13" s="12" t="s">
        <v>16</v>
      </c>
      <c r="E13" s="32">
        <v>92.69</v>
      </c>
      <c r="F13" s="31">
        <v>92.69</v>
      </c>
      <c r="G13" s="31">
        <v>0</v>
      </c>
      <c r="H13" s="31">
        <v>0</v>
      </c>
      <c r="I13" s="48">
        <v>0</v>
      </c>
      <c r="J13" s="48">
        <v>0</v>
      </c>
      <c r="K13" s="49">
        <v>0</v>
      </c>
      <c r="L13" s="48">
        <v>0</v>
      </c>
      <c r="M13" s="32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9" x14ac:dyDescent="0.2">
      <c r="A14" s="85"/>
      <c r="B14" s="88"/>
      <c r="C14" s="78"/>
      <c r="D14" s="12" t="s">
        <v>24</v>
      </c>
      <c r="E14" s="32">
        <v>439.07299999999998</v>
      </c>
      <c r="F14" s="31">
        <v>439.07299999999998</v>
      </c>
      <c r="G14" s="31">
        <v>7.7</v>
      </c>
      <c r="H14" s="31">
        <v>0</v>
      </c>
      <c r="I14" s="48">
        <v>350</v>
      </c>
      <c r="J14" s="48">
        <v>350</v>
      </c>
      <c r="K14" s="49">
        <v>0</v>
      </c>
      <c r="L14" s="48">
        <v>0</v>
      </c>
      <c r="M14" s="32">
        <v>297.49400000000003</v>
      </c>
      <c r="N14" s="31">
        <v>297.49400000000003</v>
      </c>
      <c r="O14" s="31">
        <v>0</v>
      </c>
      <c r="P14" s="31">
        <v>0</v>
      </c>
      <c r="Q14" s="31">
        <v>350</v>
      </c>
      <c r="R14" s="31">
        <v>350</v>
      </c>
    </row>
    <row r="15" spans="1:19" ht="13.5" thickBot="1" x14ac:dyDescent="0.25">
      <c r="A15" s="86"/>
      <c r="B15" s="89"/>
      <c r="C15" s="6" t="s">
        <v>13</v>
      </c>
      <c r="D15" s="11" t="s">
        <v>14</v>
      </c>
      <c r="E15" s="33">
        <f t="shared" ref="E15:H15" si="0">SUM(E9:E14)</f>
        <v>5634.7659999999996</v>
      </c>
      <c r="F15" s="33">
        <f t="shared" si="0"/>
        <v>5371.9160000000002</v>
      </c>
      <c r="G15" s="33">
        <f t="shared" si="0"/>
        <v>3920.4100000000003</v>
      </c>
      <c r="H15" s="33">
        <f t="shared" si="0"/>
        <v>262.85000000000002</v>
      </c>
      <c r="I15" s="21">
        <f t="shared" ref="I15:R15" si="1">SUM(I9:I14)</f>
        <v>5295.5</v>
      </c>
      <c r="J15" s="21">
        <f t="shared" si="1"/>
        <v>5295.5</v>
      </c>
      <c r="K15" s="24">
        <f t="shared" si="1"/>
        <v>3930.2</v>
      </c>
      <c r="L15" s="24">
        <f t="shared" si="1"/>
        <v>0</v>
      </c>
      <c r="M15" s="33">
        <f t="shared" si="1"/>
        <v>6243.4279999999999</v>
      </c>
      <c r="N15" s="33">
        <f t="shared" si="1"/>
        <v>6167.4879999999994</v>
      </c>
      <c r="O15" s="33">
        <f t="shared" si="1"/>
        <v>4228.5700000000006</v>
      </c>
      <c r="P15" s="33">
        <f t="shared" si="1"/>
        <v>75.94</v>
      </c>
      <c r="Q15" s="39">
        <f t="shared" si="1"/>
        <v>5445.5</v>
      </c>
      <c r="R15" s="39">
        <f t="shared" si="1"/>
        <v>5698.7</v>
      </c>
    </row>
    <row r="16" spans="1:19" ht="12.75" customHeight="1" x14ac:dyDescent="0.2">
      <c r="A16" s="81">
        <v>1</v>
      </c>
      <c r="B16" s="67">
        <v>2</v>
      </c>
      <c r="C16" s="77" t="s">
        <v>27</v>
      </c>
      <c r="D16" s="9" t="s">
        <v>10</v>
      </c>
      <c r="E16" s="34">
        <v>7900.35</v>
      </c>
      <c r="F16" s="30">
        <v>7738.93</v>
      </c>
      <c r="G16" s="30">
        <v>5924.04</v>
      </c>
      <c r="H16" s="30">
        <v>161.41999999999999</v>
      </c>
      <c r="I16" s="47">
        <v>7910.6</v>
      </c>
      <c r="J16" s="47">
        <v>7910.6</v>
      </c>
      <c r="K16" s="47">
        <v>5972</v>
      </c>
      <c r="L16" s="50">
        <v>0</v>
      </c>
      <c r="M16" s="34">
        <v>7984.06</v>
      </c>
      <c r="N16" s="30">
        <v>7878.62</v>
      </c>
      <c r="O16" s="30">
        <v>6004.11</v>
      </c>
      <c r="P16" s="30">
        <v>105.44</v>
      </c>
      <c r="Q16" s="30">
        <v>7796.9</v>
      </c>
      <c r="R16" s="30">
        <v>8057.05</v>
      </c>
    </row>
    <row r="17" spans="1:23" x14ac:dyDescent="0.2">
      <c r="A17" s="82"/>
      <c r="B17" s="68"/>
      <c r="C17" s="78"/>
      <c r="D17" s="9" t="s">
        <v>16</v>
      </c>
      <c r="E17" s="34">
        <v>239.07</v>
      </c>
      <c r="F17" s="30">
        <v>239.07</v>
      </c>
      <c r="G17" s="30">
        <v>0</v>
      </c>
      <c r="H17" s="30">
        <v>0</v>
      </c>
      <c r="I17" s="51">
        <v>322.12</v>
      </c>
      <c r="J17" s="51">
        <v>322.12</v>
      </c>
      <c r="K17" s="52">
        <v>0</v>
      </c>
      <c r="L17" s="50">
        <v>0</v>
      </c>
      <c r="M17" s="34">
        <v>213.69</v>
      </c>
      <c r="N17" s="30">
        <v>213.69</v>
      </c>
      <c r="O17" s="30">
        <v>0</v>
      </c>
      <c r="P17" s="30">
        <v>0</v>
      </c>
      <c r="Q17" s="29">
        <v>0</v>
      </c>
      <c r="R17" s="30">
        <v>17.39</v>
      </c>
    </row>
    <row r="18" spans="1:23" x14ac:dyDescent="0.2">
      <c r="A18" s="82"/>
      <c r="B18" s="68"/>
      <c r="C18" s="78"/>
      <c r="D18" s="9" t="s">
        <v>15</v>
      </c>
      <c r="E18" s="34">
        <v>6894.5</v>
      </c>
      <c r="F18" s="30">
        <v>6877.41</v>
      </c>
      <c r="G18" s="30">
        <v>6617.24</v>
      </c>
      <c r="H18" s="30">
        <v>17.09</v>
      </c>
      <c r="I18" s="50">
        <v>7436.8</v>
      </c>
      <c r="J18" s="51">
        <v>7436.8</v>
      </c>
      <c r="K18" s="51">
        <v>7060.65</v>
      </c>
      <c r="L18" s="50">
        <v>0</v>
      </c>
      <c r="M18" s="34">
        <v>7464.8</v>
      </c>
      <c r="N18" s="30">
        <v>7450.78</v>
      </c>
      <c r="O18" s="30">
        <v>7120.32</v>
      </c>
      <c r="P18" s="30">
        <v>14.02</v>
      </c>
      <c r="Q18" s="29">
        <v>7431</v>
      </c>
      <c r="R18" s="29">
        <v>7634</v>
      </c>
    </row>
    <row r="19" spans="1:23" x14ac:dyDescent="0.2">
      <c r="A19" s="82"/>
      <c r="B19" s="68"/>
      <c r="C19" s="78"/>
      <c r="D19" s="9" t="s">
        <v>24</v>
      </c>
      <c r="E19" s="34">
        <v>3</v>
      </c>
      <c r="F19" s="30">
        <v>3</v>
      </c>
      <c r="G19" s="30">
        <v>0</v>
      </c>
      <c r="H19" s="30">
        <v>0</v>
      </c>
      <c r="I19" s="48">
        <v>4</v>
      </c>
      <c r="J19" s="48">
        <v>4</v>
      </c>
      <c r="K19" s="48">
        <v>0</v>
      </c>
      <c r="L19" s="50">
        <v>0</v>
      </c>
      <c r="M19" s="34">
        <v>6.85</v>
      </c>
      <c r="N19" s="30">
        <v>6.85</v>
      </c>
      <c r="O19" s="30">
        <v>0</v>
      </c>
      <c r="P19" s="30">
        <v>0</v>
      </c>
      <c r="Q19" s="30">
        <v>0</v>
      </c>
      <c r="R19" s="30">
        <v>0</v>
      </c>
    </row>
    <row r="20" spans="1:23" x14ac:dyDescent="0.2">
      <c r="A20" s="82"/>
      <c r="B20" s="68"/>
      <c r="C20" s="78"/>
      <c r="D20" s="9" t="s">
        <v>44</v>
      </c>
      <c r="E20" s="34">
        <v>227.53</v>
      </c>
      <c r="F20" s="30">
        <v>227.53</v>
      </c>
      <c r="G20" s="30">
        <v>147.81</v>
      </c>
      <c r="H20" s="30">
        <v>0</v>
      </c>
      <c r="I20" s="51">
        <v>266</v>
      </c>
      <c r="J20" s="51">
        <v>266</v>
      </c>
      <c r="K20" s="50">
        <v>150.4</v>
      </c>
      <c r="L20" s="50">
        <v>0</v>
      </c>
      <c r="M20" s="34">
        <v>401.17</v>
      </c>
      <c r="N20" s="30">
        <v>401.17</v>
      </c>
      <c r="O20" s="30">
        <v>289.72000000000003</v>
      </c>
      <c r="P20" s="30">
        <v>0</v>
      </c>
      <c r="Q20" s="29">
        <v>240</v>
      </c>
      <c r="R20" s="29">
        <v>240</v>
      </c>
    </row>
    <row r="21" spans="1:23" x14ac:dyDescent="0.2">
      <c r="A21" s="82"/>
      <c r="B21" s="68"/>
      <c r="C21" s="78"/>
      <c r="D21" s="9" t="s">
        <v>11</v>
      </c>
      <c r="E21" s="34">
        <v>577.79</v>
      </c>
      <c r="F21" s="30">
        <v>562.23</v>
      </c>
      <c r="G21" s="30">
        <v>26.77</v>
      </c>
      <c r="H21" s="30">
        <v>15.56</v>
      </c>
      <c r="I21" s="47">
        <v>401</v>
      </c>
      <c r="J21" s="47">
        <v>401</v>
      </c>
      <c r="K21" s="47">
        <v>0</v>
      </c>
      <c r="L21" s="50">
        <v>0</v>
      </c>
      <c r="M21" s="34">
        <v>532.80999999999995</v>
      </c>
      <c r="N21" s="30">
        <v>527.65</v>
      </c>
      <c r="O21" s="30">
        <v>16.059999999999999</v>
      </c>
      <c r="P21" s="30">
        <v>5.16</v>
      </c>
      <c r="Q21" s="30">
        <v>601</v>
      </c>
      <c r="R21" s="30">
        <v>641</v>
      </c>
      <c r="S21" s="18"/>
    </row>
    <row r="22" spans="1:23" ht="13.5" thickBot="1" x14ac:dyDescent="0.25">
      <c r="A22" s="83"/>
      <c r="B22" s="69"/>
      <c r="C22" s="6" t="s">
        <v>13</v>
      </c>
      <c r="D22" s="11" t="s">
        <v>14</v>
      </c>
      <c r="E22" s="35">
        <f>SUM(E16:E21)</f>
        <v>15842.240000000002</v>
      </c>
      <c r="F22" s="35">
        <f t="shared" ref="F22:H22" si="2">SUM(F16:F21)</f>
        <v>15648.17</v>
      </c>
      <c r="G22" s="35">
        <f t="shared" si="2"/>
        <v>12715.859999999999</v>
      </c>
      <c r="H22" s="35">
        <f t="shared" si="2"/>
        <v>194.07</v>
      </c>
      <c r="I22" s="43">
        <f t="shared" ref="I22:L22" si="3">SUM(I16:I21)</f>
        <v>16340.52</v>
      </c>
      <c r="J22" s="43">
        <f t="shared" si="3"/>
        <v>16340.52</v>
      </c>
      <c r="K22" s="43">
        <f t="shared" si="3"/>
        <v>13183.05</v>
      </c>
      <c r="L22" s="43">
        <f t="shared" si="3"/>
        <v>0</v>
      </c>
      <c r="M22" s="35">
        <f>SUM(M16:M21)</f>
        <v>16603.38</v>
      </c>
      <c r="N22" s="35">
        <f t="shared" ref="N22:R22" si="4">SUM(N16:N21)</f>
        <v>16478.760000000002</v>
      </c>
      <c r="O22" s="35">
        <f t="shared" si="4"/>
        <v>13430.21</v>
      </c>
      <c r="P22" s="35">
        <f t="shared" si="4"/>
        <v>124.61999999999999</v>
      </c>
      <c r="Q22" s="35">
        <f t="shared" si="4"/>
        <v>16068.9</v>
      </c>
      <c r="R22" s="35">
        <f t="shared" si="4"/>
        <v>16589.440000000002</v>
      </c>
      <c r="T22" s="25"/>
      <c r="U22" s="25"/>
      <c r="V22" s="25"/>
      <c r="W22" s="25"/>
    </row>
    <row r="23" spans="1:23" ht="13.5" customHeight="1" x14ac:dyDescent="0.2">
      <c r="A23" s="81">
        <v>2</v>
      </c>
      <c r="B23" s="67">
        <v>3</v>
      </c>
      <c r="C23" s="71" t="s">
        <v>30</v>
      </c>
      <c r="D23" s="9" t="s">
        <v>10</v>
      </c>
      <c r="E23" s="34">
        <v>2696.33</v>
      </c>
      <c r="F23" s="30">
        <v>2672.14</v>
      </c>
      <c r="G23" s="30">
        <v>2048.41</v>
      </c>
      <c r="H23" s="36">
        <v>24.2</v>
      </c>
      <c r="I23" s="50">
        <v>3241.31</v>
      </c>
      <c r="J23" s="50">
        <v>3203.67</v>
      </c>
      <c r="K23" s="50">
        <v>2281.4299999999998</v>
      </c>
      <c r="L23" s="50">
        <v>37.64</v>
      </c>
      <c r="M23" s="34">
        <v>2908.23</v>
      </c>
      <c r="N23" s="30">
        <v>2908.23</v>
      </c>
      <c r="O23" s="30">
        <v>2223.21</v>
      </c>
      <c r="P23" s="36">
        <v>0</v>
      </c>
      <c r="Q23" s="29">
        <v>3308.5</v>
      </c>
      <c r="R23" s="29">
        <v>3468.04</v>
      </c>
      <c r="T23" s="25"/>
      <c r="U23" s="25"/>
      <c r="V23" s="25"/>
      <c r="W23" s="25"/>
    </row>
    <row r="24" spans="1:23" ht="18" customHeight="1" x14ac:dyDescent="0.2">
      <c r="A24" s="82"/>
      <c r="B24" s="68"/>
      <c r="C24" s="72"/>
      <c r="D24" s="9" t="s">
        <v>16</v>
      </c>
      <c r="E24" s="34">
        <v>381.52</v>
      </c>
      <c r="F24" s="30">
        <v>376.42</v>
      </c>
      <c r="G24" s="30">
        <v>16.510000000000002</v>
      </c>
      <c r="H24" s="36">
        <v>5.0999999999999996</v>
      </c>
      <c r="I24" s="50">
        <v>197.13</v>
      </c>
      <c r="J24" s="50">
        <v>197.13</v>
      </c>
      <c r="K24" s="50">
        <v>8.16</v>
      </c>
      <c r="L24" s="50">
        <v>0</v>
      </c>
      <c r="M24" s="34">
        <v>197.13</v>
      </c>
      <c r="N24" s="30">
        <v>197.13</v>
      </c>
      <c r="O24" s="30">
        <v>0</v>
      </c>
      <c r="P24" s="36">
        <v>0</v>
      </c>
      <c r="Q24" s="29">
        <v>1.93</v>
      </c>
      <c r="R24" s="29">
        <v>0</v>
      </c>
      <c r="T24" s="25"/>
      <c r="U24" s="25"/>
      <c r="V24" s="25"/>
      <c r="W24" s="25"/>
    </row>
    <row r="25" spans="1:23" ht="14.25" customHeight="1" x14ac:dyDescent="0.2">
      <c r="A25" s="82"/>
      <c r="B25" s="68"/>
      <c r="C25" s="72"/>
      <c r="D25" s="9" t="s">
        <v>23</v>
      </c>
      <c r="E25" s="34">
        <v>82.85</v>
      </c>
      <c r="F25" s="30">
        <v>82.4</v>
      </c>
      <c r="G25" s="30">
        <v>0.56999999999999995</v>
      </c>
      <c r="H25" s="36">
        <v>0.45</v>
      </c>
      <c r="I25" s="50">
        <v>174.85</v>
      </c>
      <c r="J25" s="50">
        <v>174.85</v>
      </c>
      <c r="K25" s="50">
        <v>16.2</v>
      </c>
      <c r="L25" s="50">
        <v>0</v>
      </c>
      <c r="M25" s="34">
        <v>143.29</v>
      </c>
      <c r="N25" s="30">
        <v>110.55</v>
      </c>
      <c r="O25" s="30">
        <v>16</v>
      </c>
      <c r="P25" s="36">
        <v>32.74</v>
      </c>
      <c r="Q25" s="29">
        <v>229.17</v>
      </c>
      <c r="R25" s="29">
        <v>231</v>
      </c>
      <c r="S25" s="10"/>
      <c r="T25" s="25"/>
      <c r="U25" s="25"/>
      <c r="V25" s="25"/>
      <c r="W25" s="25"/>
    </row>
    <row r="26" spans="1:23" ht="13.5" hidden="1" customHeight="1" thickBot="1" x14ac:dyDescent="0.25">
      <c r="A26" s="82"/>
      <c r="B26" s="68"/>
      <c r="C26" s="72"/>
      <c r="D26" s="9" t="s">
        <v>38</v>
      </c>
      <c r="E26" s="44"/>
      <c r="F26" s="66"/>
      <c r="G26" s="66"/>
      <c r="H26" s="45"/>
      <c r="I26" s="50"/>
      <c r="J26" s="50"/>
      <c r="K26" s="50"/>
      <c r="L26" s="50"/>
      <c r="M26" s="44"/>
      <c r="N26" s="29"/>
      <c r="O26" s="29"/>
      <c r="P26" s="45"/>
      <c r="Q26" s="29"/>
      <c r="R26" s="29"/>
      <c r="T26" s="25"/>
      <c r="U26" s="25"/>
      <c r="V26" s="25"/>
      <c r="W26" s="25"/>
    </row>
    <row r="27" spans="1:23" x14ac:dyDescent="0.2">
      <c r="A27" s="82"/>
      <c r="B27" s="68"/>
      <c r="C27" s="72"/>
      <c r="D27" s="9" t="s">
        <v>11</v>
      </c>
      <c r="E27" s="34">
        <v>337.35</v>
      </c>
      <c r="F27" s="30">
        <v>315.25</v>
      </c>
      <c r="G27" s="30">
        <v>68.28</v>
      </c>
      <c r="H27" s="36">
        <v>22.1</v>
      </c>
      <c r="I27" s="50">
        <v>221.96</v>
      </c>
      <c r="J27" s="50">
        <v>215.86</v>
      </c>
      <c r="K27" s="50">
        <v>7.73</v>
      </c>
      <c r="L27" s="50">
        <v>6.1</v>
      </c>
      <c r="M27" s="34">
        <v>246.08</v>
      </c>
      <c r="N27" s="30">
        <v>238.98</v>
      </c>
      <c r="O27" s="30">
        <v>7.734</v>
      </c>
      <c r="P27" s="36">
        <v>7.1</v>
      </c>
      <c r="Q27" s="29">
        <v>246.38</v>
      </c>
      <c r="R27" s="29">
        <v>246.68</v>
      </c>
      <c r="T27" s="25"/>
      <c r="U27" s="25"/>
      <c r="V27" s="25"/>
      <c r="W27" s="25"/>
    </row>
    <row r="28" spans="1:23" x14ac:dyDescent="0.2">
      <c r="A28" s="82"/>
      <c r="B28" s="68"/>
      <c r="C28" s="73"/>
      <c r="D28" s="9" t="s">
        <v>24</v>
      </c>
      <c r="E28" s="34">
        <v>5.68</v>
      </c>
      <c r="F28" s="30">
        <v>5.68</v>
      </c>
      <c r="G28" s="30">
        <v>0</v>
      </c>
      <c r="H28" s="36">
        <v>0</v>
      </c>
      <c r="I28" s="50">
        <v>1</v>
      </c>
      <c r="J28" s="50">
        <v>1</v>
      </c>
      <c r="K28" s="50">
        <v>0</v>
      </c>
      <c r="L28" s="50">
        <v>0</v>
      </c>
      <c r="M28" s="34">
        <v>0</v>
      </c>
      <c r="N28" s="30">
        <v>0</v>
      </c>
      <c r="O28" s="30">
        <v>0</v>
      </c>
      <c r="P28" s="36">
        <v>0</v>
      </c>
      <c r="Q28" s="29">
        <v>2</v>
      </c>
      <c r="R28" s="29">
        <v>2</v>
      </c>
    </row>
    <row r="29" spans="1:23" ht="13.5" thickBot="1" x14ac:dyDescent="0.25">
      <c r="A29" s="83"/>
      <c r="B29" s="69"/>
      <c r="C29" s="6" t="s">
        <v>13</v>
      </c>
      <c r="D29" s="11" t="s">
        <v>14</v>
      </c>
      <c r="E29" s="23">
        <f t="shared" ref="E29:H29" si="5">SUM(E23:E28)</f>
        <v>3503.7299999999996</v>
      </c>
      <c r="F29" s="23">
        <f t="shared" si="5"/>
        <v>3451.89</v>
      </c>
      <c r="G29" s="23">
        <f t="shared" si="5"/>
        <v>2133.7700000000004</v>
      </c>
      <c r="H29" s="23">
        <f t="shared" si="5"/>
        <v>51.849999999999994</v>
      </c>
      <c r="I29" s="23">
        <f t="shared" ref="I29:R29" si="6">SUM(I23:I28)</f>
        <v>3836.25</v>
      </c>
      <c r="J29" s="23">
        <f t="shared" si="6"/>
        <v>3792.51</v>
      </c>
      <c r="K29" s="23">
        <f t="shared" si="6"/>
        <v>2313.5199999999995</v>
      </c>
      <c r="L29" s="23">
        <f t="shared" si="6"/>
        <v>43.74</v>
      </c>
      <c r="M29" s="23">
        <f t="shared" si="6"/>
        <v>3494.73</v>
      </c>
      <c r="N29" s="23">
        <f t="shared" si="6"/>
        <v>3454.8900000000003</v>
      </c>
      <c r="O29" s="23">
        <f t="shared" si="6"/>
        <v>2246.944</v>
      </c>
      <c r="P29" s="23">
        <f t="shared" si="6"/>
        <v>39.840000000000003</v>
      </c>
      <c r="Q29" s="23">
        <f t="shared" si="6"/>
        <v>3787.98</v>
      </c>
      <c r="R29" s="23">
        <f t="shared" si="6"/>
        <v>3947.72</v>
      </c>
    </row>
    <row r="30" spans="1:23" x14ac:dyDescent="0.2">
      <c r="A30" s="81">
        <v>3</v>
      </c>
      <c r="B30" s="67">
        <v>4</v>
      </c>
      <c r="C30" s="77" t="s">
        <v>28</v>
      </c>
      <c r="D30" s="9" t="s">
        <v>10</v>
      </c>
      <c r="E30" s="34">
        <v>3578.52</v>
      </c>
      <c r="F30" s="30">
        <v>3205.95</v>
      </c>
      <c r="G30" s="30">
        <v>687.2</v>
      </c>
      <c r="H30" s="36">
        <v>372.57</v>
      </c>
      <c r="I30" s="53">
        <v>3970.16</v>
      </c>
      <c r="J30" s="53">
        <v>3885.16</v>
      </c>
      <c r="K30" s="53">
        <v>1103.23</v>
      </c>
      <c r="L30" s="53">
        <v>85</v>
      </c>
      <c r="M30" s="34">
        <v>4400.4799999999996</v>
      </c>
      <c r="N30" s="30">
        <v>4367.59</v>
      </c>
      <c r="O30" s="30">
        <v>1327.2</v>
      </c>
      <c r="P30" s="36">
        <v>32.89</v>
      </c>
      <c r="Q30" s="38">
        <v>4448.8999999999996</v>
      </c>
      <c r="R30" s="38">
        <v>4453.3999999999996</v>
      </c>
    </row>
    <row r="31" spans="1:23" x14ac:dyDescent="0.2">
      <c r="A31" s="82"/>
      <c r="B31" s="68"/>
      <c r="C31" s="78"/>
      <c r="D31" s="9" t="s">
        <v>23</v>
      </c>
      <c r="E31" s="34">
        <v>7439.94</v>
      </c>
      <c r="F31" s="30">
        <v>7439.94</v>
      </c>
      <c r="G31" s="30">
        <v>110.4</v>
      </c>
      <c r="H31" s="36">
        <v>0</v>
      </c>
      <c r="I31" s="53">
        <v>6613.39</v>
      </c>
      <c r="J31" s="53">
        <v>6613.39</v>
      </c>
      <c r="K31" s="53">
        <v>132.30000000000001</v>
      </c>
      <c r="L31" s="53">
        <v>0</v>
      </c>
      <c r="M31" s="34">
        <v>8244.2950000000001</v>
      </c>
      <c r="N31" s="30">
        <v>8244.2950000000001</v>
      </c>
      <c r="O31" s="30">
        <v>0</v>
      </c>
      <c r="P31" s="36">
        <v>0</v>
      </c>
      <c r="Q31" s="38">
        <v>6764.31</v>
      </c>
      <c r="R31" s="38">
        <v>6810.5</v>
      </c>
    </row>
    <row r="32" spans="1:23" x14ac:dyDescent="0.2">
      <c r="A32" s="82"/>
      <c r="B32" s="68"/>
      <c r="C32" s="78"/>
      <c r="D32" s="9" t="s">
        <v>11</v>
      </c>
      <c r="E32" s="34">
        <v>493.79</v>
      </c>
      <c r="F32" s="30">
        <v>493.79</v>
      </c>
      <c r="G32" s="30">
        <v>309.82</v>
      </c>
      <c r="H32" s="36">
        <v>0</v>
      </c>
      <c r="I32" s="53">
        <v>431.05</v>
      </c>
      <c r="J32" s="53">
        <v>431.05</v>
      </c>
      <c r="K32" s="53">
        <v>261.5</v>
      </c>
      <c r="L32" s="53">
        <v>0</v>
      </c>
      <c r="M32" s="34">
        <v>464.22</v>
      </c>
      <c r="N32" s="30">
        <v>464.22</v>
      </c>
      <c r="O32" s="30">
        <v>262.37</v>
      </c>
      <c r="P32" s="36">
        <v>0</v>
      </c>
      <c r="Q32" s="38">
        <v>470</v>
      </c>
      <c r="R32" s="38">
        <v>478</v>
      </c>
      <c r="S32" s="10"/>
    </row>
    <row r="33" spans="1:18" x14ac:dyDescent="0.2">
      <c r="A33" s="82"/>
      <c r="B33" s="68"/>
      <c r="C33" s="78"/>
      <c r="D33" s="9" t="s">
        <v>12</v>
      </c>
      <c r="E33" s="34">
        <v>2081.6799999999998</v>
      </c>
      <c r="F33" s="30">
        <v>2081.6799999999998</v>
      </c>
      <c r="G33" s="30">
        <v>945.41</v>
      </c>
      <c r="H33" s="36">
        <v>0</v>
      </c>
      <c r="I33" s="53">
        <v>2127.39</v>
      </c>
      <c r="J33" s="53">
        <v>2127.39</v>
      </c>
      <c r="K33" s="53">
        <v>1019.34</v>
      </c>
      <c r="L33" s="53">
        <v>0</v>
      </c>
      <c r="M33" s="34">
        <v>2701.5859999999998</v>
      </c>
      <c r="N33" s="30">
        <v>2699.0859999999998</v>
      </c>
      <c r="O33" s="30">
        <v>684.54499999999996</v>
      </c>
      <c r="P33" s="36">
        <v>2.5</v>
      </c>
      <c r="Q33" s="38">
        <v>2220</v>
      </c>
      <c r="R33" s="38">
        <v>2260</v>
      </c>
    </row>
    <row r="34" spans="1:18" x14ac:dyDescent="0.2">
      <c r="A34" s="82"/>
      <c r="B34" s="68"/>
      <c r="C34" s="78"/>
      <c r="D34" s="28" t="s">
        <v>24</v>
      </c>
      <c r="E34" s="34">
        <v>0</v>
      </c>
      <c r="F34" s="30">
        <v>0</v>
      </c>
      <c r="G34" s="30">
        <v>0</v>
      </c>
      <c r="H34" s="36">
        <v>0</v>
      </c>
      <c r="I34" s="53">
        <v>0</v>
      </c>
      <c r="J34" s="53">
        <v>0</v>
      </c>
      <c r="K34" s="53">
        <v>0</v>
      </c>
      <c r="L34" s="53">
        <v>0</v>
      </c>
      <c r="M34" s="34">
        <v>25.603000000000002</v>
      </c>
      <c r="N34" s="30">
        <v>25.600999999999999</v>
      </c>
      <c r="O34" s="30">
        <v>0</v>
      </c>
      <c r="P34" s="36">
        <v>0</v>
      </c>
      <c r="Q34" s="38">
        <v>0</v>
      </c>
      <c r="R34" s="38">
        <v>0</v>
      </c>
    </row>
    <row r="35" spans="1:18" x14ac:dyDescent="0.2">
      <c r="A35" s="82"/>
      <c r="B35" s="68"/>
      <c r="C35" s="78"/>
      <c r="D35" s="9" t="s">
        <v>16</v>
      </c>
      <c r="E35" s="34">
        <v>584.95000000000005</v>
      </c>
      <c r="F35" s="30">
        <v>584.95000000000005</v>
      </c>
      <c r="G35" s="30">
        <v>0</v>
      </c>
      <c r="H35" s="36">
        <v>0</v>
      </c>
      <c r="I35" s="53">
        <v>575.11</v>
      </c>
      <c r="J35" s="53">
        <v>575.11</v>
      </c>
      <c r="K35" s="53">
        <v>0</v>
      </c>
      <c r="L35" s="53">
        <v>0</v>
      </c>
      <c r="M35" s="34">
        <v>334.11399999999998</v>
      </c>
      <c r="N35" s="30">
        <v>334.11</v>
      </c>
      <c r="O35" s="30">
        <v>0</v>
      </c>
      <c r="P35" s="36">
        <v>0</v>
      </c>
      <c r="Q35" s="38">
        <v>232.9</v>
      </c>
      <c r="R35" s="38">
        <v>62.2</v>
      </c>
    </row>
    <row r="36" spans="1:18" ht="13.5" thickBot="1" x14ac:dyDescent="0.25">
      <c r="A36" s="83"/>
      <c r="B36" s="69"/>
      <c r="C36" s="6" t="s">
        <v>13</v>
      </c>
      <c r="D36" s="11" t="s">
        <v>14</v>
      </c>
      <c r="E36" s="23">
        <f t="shared" ref="E36:H36" si="7">SUM(E30:E35)</f>
        <v>14178.880000000001</v>
      </c>
      <c r="F36" s="23">
        <f t="shared" si="7"/>
        <v>13806.310000000001</v>
      </c>
      <c r="G36" s="23">
        <f t="shared" si="7"/>
        <v>2052.83</v>
      </c>
      <c r="H36" s="23">
        <f t="shared" si="7"/>
        <v>372.57</v>
      </c>
      <c r="I36" s="23">
        <f t="shared" ref="I36:R36" si="8">SUM(I30:I35)</f>
        <v>13717.099999999999</v>
      </c>
      <c r="J36" s="23">
        <f t="shared" si="8"/>
        <v>13632.099999999999</v>
      </c>
      <c r="K36" s="23">
        <f t="shared" si="8"/>
        <v>2516.37</v>
      </c>
      <c r="L36" s="23">
        <f t="shared" si="8"/>
        <v>85</v>
      </c>
      <c r="M36" s="23">
        <f t="shared" si="8"/>
        <v>16170.297999999997</v>
      </c>
      <c r="N36" s="23">
        <f t="shared" si="8"/>
        <v>16134.902</v>
      </c>
      <c r="O36" s="23">
        <f t="shared" si="8"/>
        <v>2274.1150000000002</v>
      </c>
      <c r="P36" s="23">
        <f t="shared" si="8"/>
        <v>35.39</v>
      </c>
      <c r="Q36" s="23">
        <f t="shared" si="8"/>
        <v>14136.109999999999</v>
      </c>
      <c r="R36" s="23">
        <f t="shared" si="8"/>
        <v>14064.1</v>
      </c>
    </row>
    <row r="37" spans="1:18" x14ac:dyDescent="0.2">
      <c r="A37" s="81">
        <v>3</v>
      </c>
      <c r="B37" s="67">
        <v>5</v>
      </c>
      <c r="C37" s="77" t="s">
        <v>31</v>
      </c>
      <c r="D37" s="9" t="s">
        <v>10</v>
      </c>
      <c r="E37" s="34">
        <v>2269.4899999999998</v>
      </c>
      <c r="F37" s="30">
        <v>2104.7399999999998</v>
      </c>
      <c r="G37" s="30">
        <v>388.06</v>
      </c>
      <c r="H37" s="36">
        <v>164.75</v>
      </c>
      <c r="I37" s="50">
        <v>1587.27</v>
      </c>
      <c r="J37" s="50">
        <v>1587.27</v>
      </c>
      <c r="K37" s="50">
        <v>0</v>
      </c>
      <c r="L37" s="50">
        <v>0</v>
      </c>
      <c r="M37" s="34">
        <v>2491.98</v>
      </c>
      <c r="N37" s="30">
        <v>2269.27</v>
      </c>
      <c r="O37" s="30">
        <v>490.63</v>
      </c>
      <c r="P37" s="36">
        <v>222.71</v>
      </c>
      <c r="Q37" s="29">
        <v>1364.87</v>
      </c>
      <c r="R37" s="29">
        <v>1185.1300000000001</v>
      </c>
    </row>
    <row r="38" spans="1:18" x14ac:dyDescent="0.2">
      <c r="A38" s="82"/>
      <c r="B38" s="68"/>
      <c r="C38" s="78"/>
      <c r="D38" s="9" t="s">
        <v>25</v>
      </c>
      <c r="E38" s="34">
        <v>0</v>
      </c>
      <c r="F38" s="30">
        <v>0</v>
      </c>
      <c r="G38" s="30">
        <v>0</v>
      </c>
      <c r="H38" s="36">
        <v>0</v>
      </c>
      <c r="I38" s="52">
        <v>0</v>
      </c>
      <c r="J38" s="52">
        <v>0</v>
      </c>
      <c r="K38" s="52">
        <v>0</v>
      </c>
      <c r="L38" s="50">
        <v>0</v>
      </c>
      <c r="M38" s="34">
        <v>0</v>
      </c>
      <c r="N38" s="30">
        <v>0</v>
      </c>
      <c r="O38" s="30">
        <v>0</v>
      </c>
      <c r="P38" s="36">
        <v>0</v>
      </c>
      <c r="Q38" s="36">
        <v>0</v>
      </c>
      <c r="R38" s="30">
        <v>0</v>
      </c>
    </row>
    <row r="39" spans="1:18" x14ac:dyDescent="0.2">
      <c r="A39" s="82"/>
      <c r="B39" s="68"/>
      <c r="C39" s="78"/>
      <c r="D39" s="9" t="s">
        <v>12</v>
      </c>
      <c r="E39" s="34">
        <v>16</v>
      </c>
      <c r="F39" s="30">
        <v>16</v>
      </c>
      <c r="G39" s="30">
        <v>0</v>
      </c>
      <c r="H39" s="36">
        <v>0</v>
      </c>
      <c r="I39" s="52">
        <v>5.3</v>
      </c>
      <c r="J39" s="52">
        <v>5.3</v>
      </c>
      <c r="K39" s="52">
        <v>0</v>
      </c>
      <c r="L39" s="50">
        <v>0</v>
      </c>
      <c r="M39" s="34">
        <v>0</v>
      </c>
      <c r="N39" s="30">
        <v>0</v>
      </c>
      <c r="O39" s="30">
        <v>0</v>
      </c>
      <c r="P39" s="36">
        <v>0</v>
      </c>
      <c r="Q39" s="29">
        <v>35</v>
      </c>
      <c r="R39" s="29">
        <v>40</v>
      </c>
    </row>
    <row r="40" spans="1:18" x14ac:dyDescent="0.2">
      <c r="A40" s="82"/>
      <c r="B40" s="68"/>
      <c r="C40" s="78"/>
      <c r="D40" s="9" t="s">
        <v>11</v>
      </c>
      <c r="E40" s="34">
        <v>4.33</v>
      </c>
      <c r="F40" s="30">
        <v>4.33</v>
      </c>
      <c r="G40" s="30">
        <v>0</v>
      </c>
      <c r="H40" s="36">
        <v>0</v>
      </c>
      <c r="I40" s="50">
        <v>4.09</v>
      </c>
      <c r="J40" s="50">
        <v>4.09</v>
      </c>
      <c r="K40" s="52">
        <v>0</v>
      </c>
      <c r="L40" s="50">
        <v>0</v>
      </c>
      <c r="M40" s="34">
        <v>7.7</v>
      </c>
      <c r="N40" s="30">
        <v>6.65</v>
      </c>
      <c r="O40" s="30">
        <v>0</v>
      </c>
      <c r="P40" s="36">
        <v>1.05</v>
      </c>
      <c r="Q40" s="29">
        <v>103</v>
      </c>
      <c r="R40" s="29">
        <v>103</v>
      </c>
    </row>
    <row r="41" spans="1:18" x14ac:dyDescent="0.2">
      <c r="A41" s="82"/>
      <c r="B41" s="68"/>
      <c r="C41" s="78"/>
      <c r="D41" s="63" t="s">
        <v>42</v>
      </c>
      <c r="E41" s="34">
        <v>3737.4</v>
      </c>
      <c r="F41" s="30">
        <v>848.9</v>
      </c>
      <c r="G41" s="30">
        <v>0</v>
      </c>
      <c r="H41" s="36">
        <v>2888.5</v>
      </c>
      <c r="I41" s="50">
        <v>0</v>
      </c>
      <c r="J41" s="50">
        <v>0</v>
      </c>
      <c r="K41" s="50">
        <v>0</v>
      </c>
      <c r="L41" s="50">
        <v>0</v>
      </c>
      <c r="M41" s="34">
        <v>1927.8</v>
      </c>
      <c r="N41" s="30">
        <v>786</v>
      </c>
      <c r="O41" s="30">
        <v>0</v>
      </c>
      <c r="P41" s="36">
        <v>1141.8</v>
      </c>
      <c r="Q41" s="29">
        <v>0</v>
      </c>
      <c r="R41" s="29">
        <v>0</v>
      </c>
    </row>
    <row r="42" spans="1:18" x14ac:dyDescent="0.2">
      <c r="A42" s="82"/>
      <c r="B42" s="68"/>
      <c r="C42" s="78"/>
      <c r="D42" s="9" t="s">
        <v>23</v>
      </c>
      <c r="E42" s="34">
        <v>237.07</v>
      </c>
      <c r="F42" s="30">
        <v>237.07</v>
      </c>
      <c r="G42" s="30">
        <v>0</v>
      </c>
      <c r="H42" s="36">
        <v>0</v>
      </c>
      <c r="I42" s="50">
        <v>713.82</v>
      </c>
      <c r="J42" s="50">
        <v>713.82</v>
      </c>
      <c r="K42" s="52">
        <v>0</v>
      </c>
      <c r="L42" s="50">
        <v>0</v>
      </c>
      <c r="M42" s="34">
        <v>443.64</v>
      </c>
      <c r="N42" s="30">
        <v>175.63</v>
      </c>
      <c r="O42" s="30">
        <v>0</v>
      </c>
      <c r="P42" s="36">
        <v>268.01</v>
      </c>
      <c r="Q42" s="29">
        <v>1616.6</v>
      </c>
      <c r="R42" s="29">
        <v>870.79</v>
      </c>
    </row>
    <row r="43" spans="1:18" x14ac:dyDescent="0.2">
      <c r="A43" s="82"/>
      <c r="B43" s="68"/>
      <c r="C43" s="78"/>
      <c r="D43" s="9" t="s">
        <v>16</v>
      </c>
      <c r="E43" s="34">
        <v>1051.1099999999999</v>
      </c>
      <c r="F43" s="30">
        <v>1051.1099999999999</v>
      </c>
      <c r="G43" s="30">
        <v>0</v>
      </c>
      <c r="H43" s="36">
        <v>0</v>
      </c>
      <c r="I43" s="50">
        <v>375.69</v>
      </c>
      <c r="J43" s="50">
        <v>375.69</v>
      </c>
      <c r="K43" s="52">
        <v>0</v>
      </c>
      <c r="L43" s="50">
        <v>0</v>
      </c>
      <c r="M43" s="34">
        <v>370.53</v>
      </c>
      <c r="N43" s="30">
        <v>370.53</v>
      </c>
      <c r="O43" s="30">
        <v>0</v>
      </c>
      <c r="P43" s="36">
        <v>0</v>
      </c>
      <c r="Q43" s="29">
        <v>540.22</v>
      </c>
      <c r="R43" s="29">
        <v>0</v>
      </c>
    </row>
    <row r="44" spans="1:18" x14ac:dyDescent="0.2">
      <c r="A44" s="82"/>
      <c r="B44" s="68"/>
      <c r="C44" s="78"/>
      <c r="D44" s="9" t="s">
        <v>24</v>
      </c>
      <c r="E44" s="34">
        <v>97.94</v>
      </c>
      <c r="F44" s="30">
        <v>97.94</v>
      </c>
      <c r="G44" s="30">
        <v>0</v>
      </c>
      <c r="H44" s="36">
        <v>0</v>
      </c>
      <c r="I44" s="50">
        <v>136.33000000000001</v>
      </c>
      <c r="J44" s="50">
        <v>136.33000000000001</v>
      </c>
      <c r="K44" s="52">
        <v>0</v>
      </c>
      <c r="L44" s="50">
        <v>0</v>
      </c>
      <c r="M44" s="34">
        <v>130.12</v>
      </c>
      <c r="N44" s="30">
        <v>130.12</v>
      </c>
      <c r="O44" s="30">
        <v>0</v>
      </c>
      <c r="P44" s="36">
        <v>0</v>
      </c>
      <c r="Q44" s="36">
        <v>0.8</v>
      </c>
      <c r="R44" s="30">
        <v>0</v>
      </c>
    </row>
    <row r="45" spans="1:18" ht="13.5" thickBot="1" x14ac:dyDescent="0.25">
      <c r="A45" s="83"/>
      <c r="B45" s="69"/>
      <c r="C45" s="6" t="s">
        <v>13</v>
      </c>
      <c r="D45" s="11" t="s">
        <v>14</v>
      </c>
      <c r="E45" s="23">
        <f t="shared" ref="E45:H45" si="9">SUM(E37:E44)</f>
        <v>7413.3399999999983</v>
      </c>
      <c r="F45" s="24">
        <f t="shared" si="9"/>
        <v>4360.0899999999992</v>
      </c>
      <c r="G45" s="24">
        <f t="shared" si="9"/>
        <v>388.06</v>
      </c>
      <c r="H45" s="24">
        <f t="shared" si="9"/>
        <v>3053.25</v>
      </c>
      <c r="I45" s="23">
        <f t="shared" ref="I45:R45" si="10">SUM(I37:I44)</f>
        <v>2822.5</v>
      </c>
      <c r="J45" s="23">
        <f t="shared" si="10"/>
        <v>2822.5</v>
      </c>
      <c r="K45" s="23">
        <f t="shared" si="10"/>
        <v>0</v>
      </c>
      <c r="L45" s="23">
        <f t="shared" si="10"/>
        <v>0</v>
      </c>
      <c r="M45" s="23">
        <f t="shared" si="10"/>
        <v>5371.7699999999995</v>
      </c>
      <c r="N45" s="24">
        <f t="shared" si="10"/>
        <v>3738.2</v>
      </c>
      <c r="O45" s="24">
        <f t="shared" si="10"/>
        <v>490.63</v>
      </c>
      <c r="P45" s="24">
        <f t="shared" si="10"/>
        <v>1633.57</v>
      </c>
      <c r="Q45" s="23">
        <f t="shared" si="10"/>
        <v>3660.49</v>
      </c>
      <c r="R45" s="23">
        <f t="shared" si="10"/>
        <v>2198.92</v>
      </c>
    </row>
    <row r="46" spans="1:18" ht="13.5" customHeight="1" x14ac:dyDescent="0.2">
      <c r="A46" s="112">
        <v>3</v>
      </c>
      <c r="B46" s="74">
        <v>6</v>
      </c>
      <c r="C46" s="71" t="s">
        <v>32</v>
      </c>
      <c r="D46" s="9" t="s">
        <v>10</v>
      </c>
      <c r="E46" s="37">
        <v>1063.6099999999999</v>
      </c>
      <c r="F46" s="37">
        <v>1063.6099999999999</v>
      </c>
      <c r="G46" s="30">
        <v>0</v>
      </c>
      <c r="H46" s="30">
        <v>0</v>
      </c>
      <c r="I46" s="54">
        <v>1146.25</v>
      </c>
      <c r="J46" s="54">
        <v>1146.25</v>
      </c>
      <c r="K46" s="54">
        <v>0</v>
      </c>
      <c r="L46" s="54">
        <v>0</v>
      </c>
      <c r="M46" s="37">
        <v>1498.83</v>
      </c>
      <c r="N46" s="37">
        <v>1318.83</v>
      </c>
      <c r="O46" s="30">
        <v>0</v>
      </c>
      <c r="P46" s="30">
        <v>180</v>
      </c>
      <c r="Q46" s="37">
        <v>990</v>
      </c>
      <c r="R46" s="37">
        <v>990</v>
      </c>
    </row>
    <row r="47" spans="1:18" x14ac:dyDescent="0.2">
      <c r="A47" s="113"/>
      <c r="B47" s="75"/>
      <c r="C47" s="72"/>
      <c r="D47" s="9" t="s">
        <v>26</v>
      </c>
      <c r="E47" s="30">
        <v>150.72</v>
      </c>
      <c r="F47" s="30">
        <v>150.72</v>
      </c>
      <c r="G47" s="30">
        <v>0</v>
      </c>
      <c r="H47" s="30">
        <v>0</v>
      </c>
      <c r="I47" s="55">
        <v>287</v>
      </c>
      <c r="J47" s="55">
        <v>287</v>
      </c>
      <c r="K47" s="54">
        <v>0</v>
      </c>
      <c r="L47" s="54">
        <v>0</v>
      </c>
      <c r="M47" s="30">
        <v>150</v>
      </c>
      <c r="N47" s="30">
        <v>150</v>
      </c>
      <c r="O47" s="30">
        <v>0</v>
      </c>
      <c r="P47" s="30">
        <v>0</v>
      </c>
      <c r="Q47" s="30">
        <v>287</v>
      </c>
      <c r="R47" s="30">
        <v>287</v>
      </c>
    </row>
    <row r="48" spans="1:18" x14ac:dyDescent="0.2">
      <c r="A48" s="113"/>
      <c r="B48" s="75"/>
      <c r="C48" s="72"/>
      <c r="D48" s="9" t="s">
        <v>12</v>
      </c>
      <c r="E48" s="30">
        <v>480</v>
      </c>
      <c r="F48" s="30">
        <v>287</v>
      </c>
      <c r="G48" s="30">
        <v>0</v>
      </c>
      <c r="H48" s="30">
        <v>193</v>
      </c>
      <c r="I48" s="55">
        <v>150</v>
      </c>
      <c r="J48" s="55">
        <v>150</v>
      </c>
      <c r="K48" s="54">
        <v>0</v>
      </c>
      <c r="L48" s="54">
        <v>0</v>
      </c>
      <c r="M48" s="30">
        <v>287</v>
      </c>
      <c r="N48" s="30">
        <v>287</v>
      </c>
      <c r="O48" s="30">
        <v>0</v>
      </c>
      <c r="P48" s="30">
        <v>0</v>
      </c>
      <c r="Q48" s="30">
        <v>150</v>
      </c>
      <c r="R48" s="30">
        <v>150</v>
      </c>
    </row>
    <row r="49" spans="1:19" x14ac:dyDescent="0.2">
      <c r="A49" s="113"/>
      <c r="B49" s="75"/>
      <c r="C49" s="72"/>
      <c r="D49" s="9" t="s">
        <v>11</v>
      </c>
      <c r="E49" s="30">
        <v>0</v>
      </c>
      <c r="F49" s="30">
        <v>0</v>
      </c>
      <c r="G49" s="30">
        <v>0</v>
      </c>
      <c r="H49" s="30">
        <v>0</v>
      </c>
      <c r="I49" s="55">
        <v>0</v>
      </c>
      <c r="J49" s="55">
        <v>0</v>
      </c>
      <c r="K49" s="54">
        <v>0</v>
      </c>
      <c r="L49" s="54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</row>
    <row r="50" spans="1:19" x14ac:dyDescent="0.2">
      <c r="A50" s="113"/>
      <c r="B50" s="75"/>
      <c r="C50" s="72"/>
      <c r="D50" s="9" t="s">
        <v>23</v>
      </c>
      <c r="E50" s="30">
        <v>4.4000000000000004</v>
      </c>
      <c r="F50" s="30">
        <v>4.4000000000000004</v>
      </c>
      <c r="G50" s="30">
        <v>0</v>
      </c>
      <c r="H50" s="30">
        <v>0</v>
      </c>
      <c r="I50" s="55">
        <v>870.32</v>
      </c>
      <c r="J50" s="55">
        <v>870.32</v>
      </c>
      <c r="K50" s="54">
        <v>0</v>
      </c>
      <c r="L50" s="54">
        <v>0</v>
      </c>
      <c r="M50" s="30">
        <v>914.21</v>
      </c>
      <c r="N50" s="30">
        <v>914.21</v>
      </c>
      <c r="O50" s="30">
        <v>0</v>
      </c>
      <c r="P50" s="30">
        <v>0</v>
      </c>
      <c r="Q50" s="30">
        <v>737</v>
      </c>
      <c r="R50" s="30">
        <v>0</v>
      </c>
    </row>
    <row r="51" spans="1:19" x14ac:dyDescent="0.2">
      <c r="A51" s="113"/>
      <c r="B51" s="75"/>
      <c r="C51" s="72"/>
      <c r="D51" s="9" t="s">
        <v>24</v>
      </c>
      <c r="E51" s="30">
        <v>100.91</v>
      </c>
      <c r="F51" s="30">
        <v>100.91</v>
      </c>
      <c r="G51" s="30">
        <v>0</v>
      </c>
      <c r="H51" s="30">
        <v>0</v>
      </c>
      <c r="I51" s="55">
        <v>1122.33</v>
      </c>
      <c r="J51" s="55">
        <v>1122.33</v>
      </c>
      <c r="K51" s="54">
        <v>0</v>
      </c>
      <c r="L51" s="54">
        <v>0</v>
      </c>
      <c r="M51" s="30">
        <v>175.3</v>
      </c>
      <c r="N51" s="30">
        <v>175.3</v>
      </c>
      <c r="O51" s="30">
        <v>0</v>
      </c>
      <c r="P51" s="30">
        <v>0</v>
      </c>
      <c r="Q51" s="30">
        <v>170</v>
      </c>
      <c r="R51" s="30">
        <v>0</v>
      </c>
    </row>
    <row r="52" spans="1:19" x14ac:dyDescent="0.2">
      <c r="A52" s="113"/>
      <c r="B52" s="75"/>
      <c r="C52" s="73"/>
      <c r="D52" s="9" t="s">
        <v>16</v>
      </c>
      <c r="E52" s="30">
        <v>565</v>
      </c>
      <c r="F52" s="30">
        <v>565</v>
      </c>
      <c r="G52" s="30">
        <v>0</v>
      </c>
      <c r="H52" s="30">
        <v>0</v>
      </c>
      <c r="I52" s="55">
        <v>81.5</v>
      </c>
      <c r="J52" s="55">
        <v>81.5</v>
      </c>
      <c r="K52" s="54">
        <v>0</v>
      </c>
      <c r="L52" s="54">
        <v>0</v>
      </c>
      <c r="M52" s="30">
        <v>745.68</v>
      </c>
      <c r="N52" s="30">
        <v>745.68</v>
      </c>
      <c r="O52" s="30">
        <v>0</v>
      </c>
      <c r="P52" s="30">
        <v>0</v>
      </c>
      <c r="Q52" s="30">
        <v>30</v>
      </c>
      <c r="R52" s="30">
        <v>0</v>
      </c>
    </row>
    <row r="53" spans="1:19" ht="13.5" thickBot="1" x14ac:dyDescent="0.25">
      <c r="A53" s="114"/>
      <c r="B53" s="76"/>
      <c r="C53" s="6" t="s">
        <v>13</v>
      </c>
      <c r="D53" s="7" t="s">
        <v>14</v>
      </c>
      <c r="E53" s="23">
        <f t="shared" ref="E53:H53" si="11">SUM(E46:E52)</f>
        <v>2364.6400000000003</v>
      </c>
      <c r="F53" s="23">
        <f t="shared" si="11"/>
        <v>2171.6400000000003</v>
      </c>
      <c r="G53" s="23">
        <f t="shared" si="11"/>
        <v>0</v>
      </c>
      <c r="H53" s="23">
        <f t="shared" si="11"/>
        <v>193</v>
      </c>
      <c r="I53" s="23">
        <f t="shared" ref="I53:R53" si="12">SUM(I46:I52)</f>
        <v>3657.4</v>
      </c>
      <c r="J53" s="23">
        <f t="shared" si="12"/>
        <v>3657.4</v>
      </c>
      <c r="K53" s="23">
        <f t="shared" si="12"/>
        <v>0</v>
      </c>
      <c r="L53" s="23">
        <f t="shared" si="12"/>
        <v>0</v>
      </c>
      <c r="M53" s="23">
        <f t="shared" si="12"/>
        <v>3771.02</v>
      </c>
      <c r="N53" s="23">
        <f t="shared" si="12"/>
        <v>3591.02</v>
      </c>
      <c r="O53" s="23">
        <f t="shared" si="12"/>
        <v>0</v>
      </c>
      <c r="P53" s="23">
        <f t="shared" si="12"/>
        <v>180</v>
      </c>
      <c r="Q53" s="23">
        <f t="shared" si="12"/>
        <v>2364</v>
      </c>
      <c r="R53" s="23">
        <f t="shared" si="12"/>
        <v>1427</v>
      </c>
    </row>
    <row r="54" spans="1:19" ht="13.5" customHeight="1" thickBot="1" x14ac:dyDescent="0.25">
      <c r="A54" s="109" t="s">
        <v>17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1"/>
    </row>
    <row r="55" spans="1:19" ht="12.75" customHeight="1" x14ac:dyDescent="0.2">
      <c r="A55" s="70" t="s">
        <v>18</v>
      </c>
      <c r="B55" s="70"/>
      <c r="C55" s="70"/>
      <c r="D55" s="14" t="s">
        <v>10</v>
      </c>
      <c r="E55" s="56">
        <f t="shared" ref="E55:R55" si="13">(E9+E16+E30+E37+E46+E23)</f>
        <v>21076.010000000002</v>
      </c>
      <c r="F55" s="56">
        <f t="shared" si="13"/>
        <v>20116.14</v>
      </c>
      <c r="G55" s="56">
        <f t="shared" si="13"/>
        <v>11638.61</v>
      </c>
      <c r="H55" s="56">
        <f t="shared" si="13"/>
        <v>959.88000000000011</v>
      </c>
      <c r="I55" s="57">
        <f t="shared" si="13"/>
        <v>21257.09</v>
      </c>
      <c r="J55" s="57">
        <f t="shared" si="13"/>
        <v>21134.449999999997</v>
      </c>
      <c r="K55" s="57">
        <f t="shared" si="13"/>
        <v>11992.66</v>
      </c>
      <c r="L55" s="57">
        <f t="shared" si="13"/>
        <v>122.64</v>
      </c>
      <c r="M55" s="58">
        <f t="shared" si="13"/>
        <v>22888.19</v>
      </c>
      <c r="N55" s="58">
        <f t="shared" si="13"/>
        <v>22271.91</v>
      </c>
      <c r="O55" s="58">
        <f t="shared" si="13"/>
        <v>12865.36</v>
      </c>
      <c r="P55" s="58">
        <f t="shared" si="13"/>
        <v>616.28</v>
      </c>
      <c r="Q55" s="58">
        <f t="shared" si="13"/>
        <v>21432.37</v>
      </c>
      <c r="R55" s="59">
        <f t="shared" si="13"/>
        <v>21807.32</v>
      </c>
    </row>
    <row r="56" spans="1:19" x14ac:dyDescent="0.2">
      <c r="A56" s="70" t="s">
        <v>21</v>
      </c>
      <c r="B56" s="70"/>
      <c r="C56" s="70"/>
      <c r="D56" s="15" t="s">
        <v>16</v>
      </c>
      <c r="E56" s="56">
        <f>(E13+E17+E328+E24+E35+E43+E52)</f>
        <v>2914.34</v>
      </c>
      <c r="F56" s="56">
        <f>(F13+F17+F328+F24+F35+F43+F52)</f>
        <v>2909.24</v>
      </c>
      <c r="G56" s="56">
        <f>(G13+G17+G328+G24+G35+G44+G52)</f>
        <v>16.510000000000002</v>
      </c>
      <c r="H56" s="56">
        <f>(H13+H17+H328+H24+H35+H44+H52)</f>
        <v>5.0999999999999996</v>
      </c>
      <c r="I56" s="57">
        <f>(I13+I17+I328+I24+I35+I52+I43)</f>
        <v>1551.5500000000002</v>
      </c>
      <c r="J56" s="57">
        <f>(J13+J17+J328+J24+J35+J52+J43)</f>
        <v>1551.5500000000002</v>
      </c>
      <c r="K56" s="57">
        <f>(K13+K17+K328+K24+K35+K52+K43)</f>
        <v>8.16</v>
      </c>
      <c r="L56" s="57">
        <f>(L13+L17+L328+L24+L35+L52+L43)</f>
        <v>0</v>
      </c>
      <c r="M56" s="58">
        <f>(M13+M17+M328+M24+M35+M43+M52)</f>
        <v>1861.1439999999998</v>
      </c>
      <c r="N56" s="58">
        <f>(N13+N17+N328+N24+N35+N43+N52)</f>
        <v>1861.1399999999999</v>
      </c>
      <c r="O56" s="58">
        <f>(O13+O17+O328+O24+O35+O44+O52)</f>
        <v>0</v>
      </c>
      <c r="P56" s="58">
        <f>(P13+P17+P328+P24+P35+P44+P52)</f>
        <v>0</v>
      </c>
      <c r="Q56" s="58">
        <f>(Q13+Q17+Q328+Q24+Q35+Q43+Q52)</f>
        <v>805.05000000000007</v>
      </c>
      <c r="R56" s="59">
        <f>(R13+R17+R328+R24+R35+R43+R52)</f>
        <v>79.59</v>
      </c>
    </row>
    <row r="57" spans="1:19" ht="12.75" customHeight="1" x14ac:dyDescent="0.2">
      <c r="A57" s="70" t="s">
        <v>36</v>
      </c>
      <c r="B57" s="136"/>
      <c r="C57" s="136"/>
      <c r="D57" s="15" t="s">
        <v>23</v>
      </c>
      <c r="E57" s="56">
        <f t="shared" ref="E57:R57" si="14">(E12+E25+E31+E42+E50)</f>
        <v>7904.3129999999992</v>
      </c>
      <c r="F57" s="56">
        <f t="shared" si="14"/>
        <v>7903.8629999999994</v>
      </c>
      <c r="G57" s="56">
        <f t="shared" si="14"/>
        <v>221.37</v>
      </c>
      <c r="H57" s="56">
        <f t="shared" si="14"/>
        <v>0.45</v>
      </c>
      <c r="I57" s="57">
        <f t="shared" si="14"/>
        <v>8517.380000000001</v>
      </c>
      <c r="J57" s="60">
        <f t="shared" si="14"/>
        <v>8517.380000000001</v>
      </c>
      <c r="K57" s="57">
        <f t="shared" si="14"/>
        <v>258.5</v>
      </c>
      <c r="L57" s="57">
        <f t="shared" si="14"/>
        <v>0</v>
      </c>
      <c r="M57" s="58">
        <f t="shared" si="14"/>
        <v>10554.028999999999</v>
      </c>
      <c r="N57" s="58">
        <f t="shared" si="14"/>
        <v>10253.278999999999</v>
      </c>
      <c r="O57" s="58">
        <f t="shared" si="14"/>
        <v>67.31</v>
      </c>
      <c r="P57" s="58">
        <f t="shared" si="14"/>
        <v>300.75</v>
      </c>
      <c r="Q57" s="58">
        <f t="shared" si="14"/>
        <v>9498.08</v>
      </c>
      <c r="R57" s="59">
        <f t="shared" si="14"/>
        <v>8069.29</v>
      </c>
    </row>
    <row r="58" spans="1:19" x14ac:dyDescent="0.2">
      <c r="A58" s="70" t="s">
        <v>19</v>
      </c>
      <c r="B58" s="70"/>
      <c r="C58" s="70"/>
      <c r="D58" s="15" t="s">
        <v>15</v>
      </c>
      <c r="E58" s="56">
        <f t="shared" ref="E58:R58" si="15">(E18)</f>
        <v>6894.5</v>
      </c>
      <c r="F58" s="56">
        <f t="shared" si="15"/>
        <v>6877.41</v>
      </c>
      <c r="G58" s="56">
        <f t="shared" si="15"/>
        <v>6617.24</v>
      </c>
      <c r="H58" s="56">
        <f t="shared" si="15"/>
        <v>17.09</v>
      </c>
      <c r="I58" s="57">
        <f t="shared" si="15"/>
        <v>7436.8</v>
      </c>
      <c r="J58" s="57">
        <f t="shared" si="15"/>
        <v>7436.8</v>
      </c>
      <c r="K58" s="57">
        <f t="shared" si="15"/>
        <v>7060.65</v>
      </c>
      <c r="L58" s="57">
        <f t="shared" si="15"/>
        <v>0</v>
      </c>
      <c r="M58" s="58">
        <f t="shared" si="15"/>
        <v>7464.8</v>
      </c>
      <c r="N58" s="58">
        <f t="shared" si="15"/>
        <v>7450.78</v>
      </c>
      <c r="O58" s="58">
        <f t="shared" si="15"/>
        <v>7120.32</v>
      </c>
      <c r="P58" s="58">
        <f t="shared" si="15"/>
        <v>14.02</v>
      </c>
      <c r="Q58" s="58">
        <f t="shared" si="15"/>
        <v>7431</v>
      </c>
      <c r="R58" s="59">
        <f t="shared" si="15"/>
        <v>7634</v>
      </c>
    </row>
    <row r="59" spans="1:19" x14ac:dyDescent="0.2">
      <c r="A59" s="70" t="s">
        <v>20</v>
      </c>
      <c r="B59" s="70"/>
      <c r="C59" s="70"/>
      <c r="D59" s="16" t="s">
        <v>11</v>
      </c>
      <c r="E59" s="56">
        <f t="shared" ref="E59:R59" si="16">(E49+E40+E32+E27+E21+U19+E11)</f>
        <v>1451.18</v>
      </c>
      <c r="F59" s="56">
        <f t="shared" si="16"/>
        <v>1413.52</v>
      </c>
      <c r="G59" s="56">
        <f t="shared" si="16"/>
        <v>404.87</v>
      </c>
      <c r="H59" s="56">
        <f t="shared" si="16"/>
        <v>37.660000000000004</v>
      </c>
      <c r="I59" s="57">
        <f>(I49+I40+I32+I27+I21+Y19+I11)</f>
        <v>1097.0999999999999</v>
      </c>
      <c r="J59" s="57">
        <f>(J49+J40+J32+J27+J21+Z19+J11)</f>
        <v>1091</v>
      </c>
      <c r="K59" s="57">
        <f t="shared" si="16"/>
        <v>269.23</v>
      </c>
      <c r="L59" s="57">
        <f t="shared" si="16"/>
        <v>6.1</v>
      </c>
      <c r="M59" s="58">
        <f t="shared" si="16"/>
        <v>1302.6599999999999</v>
      </c>
      <c r="N59" s="58">
        <f t="shared" si="16"/>
        <v>1288.6500000000001</v>
      </c>
      <c r="O59" s="58">
        <f t="shared" si="16"/>
        <v>286.16399999999999</v>
      </c>
      <c r="P59" s="58">
        <f t="shared" si="16"/>
        <v>14.01</v>
      </c>
      <c r="Q59" s="58">
        <f t="shared" si="16"/>
        <v>1465.38</v>
      </c>
      <c r="R59" s="59">
        <f t="shared" si="16"/>
        <v>1524.68</v>
      </c>
    </row>
    <row r="60" spans="1:19" x14ac:dyDescent="0.2">
      <c r="A60" s="70" t="s">
        <v>34</v>
      </c>
      <c r="B60" s="70"/>
      <c r="C60" s="70"/>
      <c r="D60" s="16" t="s">
        <v>24</v>
      </c>
      <c r="E60" s="56">
        <f t="shared" ref="E60:R60" si="17">(E51+E28+E14+E34+E19+E44)</f>
        <v>646.60300000000007</v>
      </c>
      <c r="F60" s="56">
        <f t="shared" si="17"/>
        <v>646.60300000000007</v>
      </c>
      <c r="G60" s="56">
        <f t="shared" si="17"/>
        <v>7.7</v>
      </c>
      <c r="H60" s="56">
        <f t="shared" si="17"/>
        <v>0</v>
      </c>
      <c r="I60" s="57">
        <f t="shared" si="17"/>
        <v>1613.6599999999999</v>
      </c>
      <c r="J60" s="57">
        <f t="shared" si="17"/>
        <v>1613.6599999999999</v>
      </c>
      <c r="K60" s="57">
        <f t="shared" si="17"/>
        <v>0</v>
      </c>
      <c r="L60" s="57">
        <f t="shared" si="17"/>
        <v>0</v>
      </c>
      <c r="M60" s="58">
        <f t="shared" si="17"/>
        <v>635.36700000000008</v>
      </c>
      <c r="N60" s="58">
        <f t="shared" si="17"/>
        <v>635.36500000000001</v>
      </c>
      <c r="O60" s="58">
        <f t="shared" si="17"/>
        <v>0</v>
      </c>
      <c r="P60" s="58">
        <f t="shared" si="17"/>
        <v>0</v>
      </c>
      <c r="Q60" s="58">
        <f t="shared" si="17"/>
        <v>522.79999999999995</v>
      </c>
      <c r="R60" s="59">
        <f t="shared" si="17"/>
        <v>352</v>
      </c>
    </row>
    <row r="61" spans="1:19" x14ac:dyDescent="0.2">
      <c r="A61" s="78" t="s">
        <v>43</v>
      </c>
      <c r="B61" s="118"/>
      <c r="C61" s="119"/>
      <c r="D61" s="17" t="s">
        <v>42</v>
      </c>
      <c r="E61" s="56">
        <f>E41</f>
        <v>3737.4</v>
      </c>
      <c r="F61" s="56">
        <f t="shared" ref="F61:R61" si="18">F41</f>
        <v>848.9</v>
      </c>
      <c r="G61" s="56">
        <f t="shared" si="18"/>
        <v>0</v>
      </c>
      <c r="H61" s="56">
        <f t="shared" si="18"/>
        <v>2888.5</v>
      </c>
      <c r="I61" s="57">
        <f t="shared" si="18"/>
        <v>0</v>
      </c>
      <c r="J61" s="57">
        <f t="shared" si="18"/>
        <v>0</v>
      </c>
      <c r="K61" s="57">
        <f t="shared" si="18"/>
        <v>0</v>
      </c>
      <c r="L61" s="57">
        <f t="shared" si="18"/>
        <v>0</v>
      </c>
      <c r="M61" s="64">
        <f t="shared" si="18"/>
        <v>1927.8</v>
      </c>
      <c r="N61" s="64">
        <f t="shared" si="18"/>
        <v>786</v>
      </c>
      <c r="O61" s="64">
        <f t="shared" si="18"/>
        <v>0</v>
      </c>
      <c r="P61" s="64">
        <f t="shared" si="18"/>
        <v>1141.8</v>
      </c>
      <c r="Q61" s="64">
        <f t="shared" si="18"/>
        <v>0</v>
      </c>
      <c r="R61" s="65">
        <f t="shared" si="18"/>
        <v>0</v>
      </c>
    </row>
    <row r="62" spans="1:19" ht="16.5" customHeight="1" x14ac:dyDescent="0.2">
      <c r="A62" s="70" t="s">
        <v>33</v>
      </c>
      <c r="B62" s="70"/>
      <c r="C62" s="70"/>
      <c r="D62" s="17" t="s">
        <v>12</v>
      </c>
      <c r="E62" s="56">
        <f t="shared" ref="E62:R62" si="19">(E48+E39+E33+E20+E10)</f>
        <v>4162.53</v>
      </c>
      <c r="F62" s="56">
        <f t="shared" si="19"/>
        <v>3943.62</v>
      </c>
      <c r="G62" s="56">
        <f t="shared" si="19"/>
        <v>2304.63</v>
      </c>
      <c r="H62" s="56">
        <f t="shared" si="19"/>
        <v>218.91</v>
      </c>
      <c r="I62" s="57">
        <f t="shared" si="19"/>
        <v>3908.69</v>
      </c>
      <c r="J62" s="57">
        <f t="shared" si="19"/>
        <v>3908.69</v>
      </c>
      <c r="K62" s="57">
        <f t="shared" si="19"/>
        <v>2353.94</v>
      </c>
      <c r="L62" s="57">
        <f t="shared" si="19"/>
        <v>0</v>
      </c>
      <c r="M62" s="58">
        <f t="shared" si="19"/>
        <v>4870.6360000000004</v>
      </c>
      <c r="N62" s="58">
        <f t="shared" si="19"/>
        <v>4868.1360000000004</v>
      </c>
      <c r="O62" s="58">
        <f t="shared" si="19"/>
        <v>2331.3150000000001</v>
      </c>
      <c r="P62" s="58">
        <f t="shared" si="19"/>
        <v>2.5</v>
      </c>
      <c r="Q62" s="58">
        <f t="shared" si="19"/>
        <v>4021.3</v>
      </c>
      <c r="R62" s="59">
        <f t="shared" si="19"/>
        <v>4172</v>
      </c>
    </row>
    <row r="63" spans="1:19" ht="18.75" customHeight="1" x14ac:dyDescent="0.2">
      <c r="A63" s="70" t="s">
        <v>35</v>
      </c>
      <c r="B63" s="70"/>
      <c r="C63" s="70"/>
      <c r="D63" s="9" t="s">
        <v>26</v>
      </c>
      <c r="E63" s="46">
        <f t="shared" ref="E63:R63" si="20">(E47)</f>
        <v>150.72</v>
      </c>
      <c r="F63" s="46">
        <f t="shared" si="20"/>
        <v>150.72</v>
      </c>
      <c r="G63" s="46">
        <f t="shared" si="20"/>
        <v>0</v>
      </c>
      <c r="H63" s="46">
        <f t="shared" si="20"/>
        <v>0</v>
      </c>
      <c r="I63" s="52">
        <f t="shared" si="20"/>
        <v>287</v>
      </c>
      <c r="J63" s="52">
        <f t="shared" si="20"/>
        <v>287</v>
      </c>
      <c r="K63" s="52">
        <f t="shared" si="20"/>
        <v>0</v>
      </c>
      <c r="L63" s="52">
        <f t="shared" si="20"/>
        <v>0</v>
      </c>
      <c r="M63" s="45">
        <f t="shared" si="20"/>
        <v>150</v>
      </c>
      <c r="N63" s="45">
        <f t="shared" si="20"/>
        <v>150</v>
      </c>
      <c r="O63" s="45">
        <f t="shared" si="20"/>
        <v>0</v>
      </c>
      <c r="P63" s="45">
        <f t="shared" si="20"/>
        <v>0</v>
      </c>
      <c r="Q63" s="45">
        <f t="shared" si="20"/>
        <v>287</v>
      </c>
      <c r="R63" s="29">
        <f t="shared" si="20"/>
        <v>287</v>
      </c>
    </row>
    <row r="64" spans="1:19" ht="13.5" thickBot="1" x14ac:dyDescent="0.25">
      <c r="A64" s="98" t="s">
        <v>22</v>
      </c>
      <c r="B64" s="99"/>
      <c r="C64" s="99"/>
      <c r="D64" s="8"/>
      <c r="E64" s="61">
        <f t="shared" ref="E64:R64" si="21">SUM(E55:E63)</f>
        <v>48937.596000000005</v>
      </c>
      <c r="F64" s="61">
        <f t="shared" si="21"/>
        <v>44810.015999999996</v>
      </c>
      <c r="G64" s="61">
        <f t="shared" si="21"/>
        <v>21210.930000000004</v>
      </c>
      <c r="H64" s="61">
        <f t="shared" si="21"/>
        <v>4127.59</v>
      </c>
      <c r="I64" s="61">
        <f t="shared" si="21"/>
        <v>45669.270000000004</v>
      </c>
      <c r="J64" s="61">
        <f t="shared" si="21"/>
        <v>45540.53</v>
      </c>
      <c r="K64" s="61">
        <f t="shared" si="21"/>
        <v>21943.14</v>
      </c>
      <c r="L64" s="61">
        <f t="shared" si="21"/>
        <v>128.74</v>
      </c>
      <c r="M64" s="61">
        <f t="shared" si="21"/>
        <v>51654.626000000004</v>
      </c>
      <c r="N64" s="61">
        <f>SUM(N55:N63)</f>
        <v>49565.259999999995</v>
      </c>
      <c r="O64" s="61">
        <f t="shared" si="21"/>
        <v>22670.468999999997</v>
      </c>
      <c r="P64" s="61">
        <f t="shared" si="21"/>
        <v>2089.3599999999997</v>
      </c>
      <c r="Q64" s="61">
        <f t="shared" si="21"/>
        <v>45462.98</v>
      </c>
      <c r="R64" s="62">
        <f t="shared" si="21"/>
        <v>43925.88</v>
      </c>
      <c r="S64" s="27"/>
    </row>
    <row r="65" spans="1:18" x14ac:dyDescent="0.2">
      <c r="A65" s="1"/>
      <c r="B65" s="4"/>
      <c r="C65" s="1"/>
      <c r="D65" s="1"/>
      <c r="E65" s="1"/>
      <c r="F65" s="1"/>
      <c r="G65" s="1"/>
      <c r="H65" s="1"/>
      <c r="I65" s="1"/>
      <c r="J65" s="26"/>
      <c r="K65" s="1"/>
      <c r="L65" s="1"/>
      <c r="M65" s="1"/>
      <c r="N65" s="1"/>
      <c r="O65" s="1"/>
    </row>
    <row r="66" spans="1:18" x14ac:dyDescent="0.2">
      <c r="A66" s="5"/>
      <c r="B66" s="1"/>
      <c r="C66" s="1"/>
      <c r="D66" s="1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  <c r="L67" s="4"/>
      <c r="M67" s="4"/>
      <c r="N67" s="1"/>
      <c r="O67" s="1"/>
      <c r="P67" s="1"/>
      <c r="Q67" s="1"/>
      <c r="R67" s="1"/>
    </row>
    <row r="68" spans="1:18" x14ac:dyDescent="0.2">
      <c r="A68" s="1"/>
      <c r="B68" s="1"/>
      <c r="C68" s="1"/>
      <c r="D68" s="1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">
      <c r="A69" s="1"/>
      <c r="B69" s="1"/>
      <c r="C69" s="1"/>
    </row>
  </sheetData>
  <mergeCells count="54">
    <mergeCell ref="A61:C61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  <mergeCell ref="A57:C57"/>
    <mergeCell ref="A64:C64"/>
    <mergeCell ref="M5:P5"/>
    <mergeCell ref="M6:M8"/>
    <mergeCell ref="A59:C59"/>
    <mergeCell ref="A58:C58"/>
    <mergeCell ref="A56:C56"/>
    <mergeCell ref="P7:P8"/>
    <mergeCell ref="J6:L6"/>
    <mergeCell ref="F7:G7"/>
    <mergeCell ref="C9:C14"/>
    <mergeCell ref="C5:C8"/>
    <mergeCell ref="A54:R54"/>
    <mergeCell ref="A46:A53"/>
    <mergeCell ref="A30:A36"/>
    <mergeCell ref="C16:C21"/>
    <mergeCell ref="A5:A8"/>
    <mergeCell ref="A63:C63"/>
    <mergeCell ref="A4:R4"/>
    <mergeCell ref="A37:A45"/>
    <mergeCell ref="B23:B29"/>
    <mergeCell ref="C23:C28"/>
    <mergeCell ref="B37:B45"/>
    <mergeCell ref="C37:C44"/>
    <mergeCell ref="A9:A15"/>
    <mergeCell ref="B9:B15"/>
    <mergeCell ref="A62:C62"/>
    <mergeCell ref="Q5:Q8"/>
    <mergeCell ref="A23:A29"/>
    <mergeCell ref="E5:H5"/>
    <mergeCell ref="D5:D8"/>
    <mergeCell ref="A60:C60"/>
    <mergeCell ref="A16:A22"/>
    <mergeCell ref="B16:B22"/>
    <mergeCell ref="A55:C55"/>
    <mergeCell ref="C46:C52"/>
    <mergeCell ref="B46:B53"/>
    <mergeCell ref="B30:B36"/>
    <mergeCell ref="C30:C35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4" fitToHeight="0" orientation="landscape" verticalDpi="300" r:id="rId1"/>
  <headerFooter alignWithMargins="0">
    <oddHeader>&amp;C&amp;P</oddHead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2021-03-01T09:26:13Z</cp:lastPrinted>
  <dcterms:created xsi:type="dcterms:W3CDTF">2011-02-14T11:38:11Z</dcterms:created>
  <dcterms:modified xsi:type="dcterms:W3CDTF">2021-12-27T11:52:57Z</dcterms:modified>
</cp:coreProperties>
</file>